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2" i="1"/>
  <c r="G47"/>
  <c r="G46" s="1"/>
  <c r="G23"/>
  <c r="G22" s="1"/>
  <c r="G70" l="1"/>
  <c r="G69" s="1"/>
  <c r="I84" l="1"/>
  <c r="I83" s="1"/>
  <c r="H84"/>
  <c r="H83" s="1"/>
  <c r="G84"/>
  <c r="G83" s="1"/>
  <c r="G80" s="1"/>
  <c r="I100"/>
  <c r="I99" s="1"/>
  <c r="H100"/>
  <c r="H99" s="1"/>
  <c r="H81"/>
  <c r="I81"/>
  <c r="G44"/>
  <c r="I15"/>
  <c r="I80" l="1"/>
  <c r="H80"/>
  <c r="I36"/>
  <c r="I35" s="1"/>
  <c r="I34" s="1"/>
  <c r="I33" s="1"/>
  <c r="H36"/>
  <c r="H35" s="1"/>
  <c r="H34" s="1"/>
  <c r="H33" s="1"/>
  <c r="G36"/>
  <c r="G35" s="1"/>
  <c r="G34" s="1"/>
  <c r="G33" s="1"/>
  <c r="I20"/>
  <c r="H20"/>
  <c r="G20"/>
  <c r="H97"/>
  <c r="G97"/>
  <c r="G96" s="1"/>
  <c r="G95" s="1"/>
  <c r="G94" s="1"/>
  <c r="G93" s="1"/>
  <c r="H96"/>
  <c r="H95"/>
  <c r="H94" s="1"/>
  <c r="H93" s="1"/>
  <c r="G91"/>
  <c r="G89"/>
  <c r="G87"/>
  <c r="H75"/>
  <c r="H74" s="1"/>
  <c r="G75"/>
  <c r="G74" s="1"/>
  <c r="G73" s="1"/>
  <c r="G72" s="1"/>
  <c r="H67"/>
  <c r="G67"/>
  <c r="H66"/>
  <c r="H65" s="1"/>
  <c r="H64" s="1"/>
  <c r="G66"/>
  <c r="G65" s="1"/>
  <c r="G64" s="1"/>
  <c r="H62"/>
  <c r="H61" s="1"/>
  <c r="G62"/>
  <c r="G61" s="1"/>
  <c r="H59"/>
  <c r="G59"/>
  <c r="H58"/>
  <c r="G58"/>
  <c r="H53"/>
  <c r="H52" s="1"/>
  <c r="H51" s="1"/>
  <c r="H50" s="1"/>
  <c r="H49" s="1"/>
  <c r="G53"/>
  <c r="G52" s="1"/>
  <c r="G51" s="1"/>
  <c r="G50" s="1"/>
  <c r="G49" s="1"/>
  <c r="H44"/>
  <c r="G41"/>
  <c r="H31"/>
  <c r="H30" s="1"/>
  <c r="H29" s="1"/>
  <c r="H28" s="1"/>
  <c r="G31"/>
  <c r="G30" s="1"/>
  <c r="G29" s="1"/>
  <c r="G28" s="1"/>
  <c r="H26"/>
  <c r="G26"/>
  <c r="H25"/>
  <c r="G25"/>
  <c r="H18"/>
  <c r="G18"/>
  <c r="H15"/>
  <c r="H14" s="1"/>
  <c r="G15"/>
  <c r="G14" s="1"/>
  <c r="H9"/>
  <c r="H8" s="1"/>
  <c r="H7" s="1"/>
  <c r="G9"/>
  <c r="G8"/>
  <c r="G7"/>
  <c r="I62"/>
  <c r="I61" s="1"/>
  <c r="G40" l="1"/>
  <c r="G39" s="1"/>
  <c r="G38" s="1"/>
  <c r="H41"/>
  <c r="H86"/>
  <c r="G86"/>
  <c r="G79" s="1"/>
  <c r="G78" s="1"/>
  <c r="G77" s="1"/>
  <c r="G17"/>
  <c r="H17"/>
  <c r="H13" s="1"/>
  <c r="H12" s="1"/>
  <c r="H6" s="1"/>
  <c r="H79"/>
  <c r="H78" s="1"/>
  <c r="H77" s="1"/>
  <c r="G57"/>
  <c r="G56" s="1"/>
  <c r="G55" s="1"/>
  <c r="H57"/>
  <c r="H56" s="1"/>
  <c r="I18"/>
  <c r="H40" l="1"/>
  <c r="H39" s="1"/>
  <c r="H38" s="1"/>
  <c r="H5" s="1"/>
  <c r="G13"/>
  <c r="G12" s="1"/>
  <c r="G6" s="1"/>
  <c r="I44"/>
  <c r="G5" l="1"/>
  <c r="G102"/>
  <c r="I41"/>
  <c r="I86"/>
  <c r="I75"/>
  <c r="I59"/>
  <c r="I58" s="1"/>
  <c r="I97"/>
  <c r="I96" s="1"/>
  <c r="I95" s="1"/>
  <c r="I94" s="1"/>
  <c r="I93" s="1"/>
  <c r="I67"/>
  <c r="I66" s="1"/>
  <c r="I65" s="1"/>
  <c r="I53"/>
  <c r="I52" s="1"/>
  <c r="I51" s="1"/>
  <c r="I50" s="1"/>
  <c r="I49" s="1"/>
  <c r="I31"/>
  <c r="I30" s="1"/>
  <c r="I29" s="1"/>
  <c r="I26"/>
  <c r="I25" s="1"/>
  <c r="I17"/>
  <c r="I14"/>
  <c r="I9"/>
  <c r="I8" s="1"/>
  <c r="I7" s="1"/>
  <c r="I40" l="1"/>
  <c r="I39" s="1"/>
  <c r="I38" s="1"/>
  <c r="I13"/>
  <c r="I12" s="1"/>
  <c r="I74"/>
  <c r="I73" s="1"/>
  <c r="I72" s="1"/>
  <c r="I57"/>
  <c r="I56" s="1"/>
  <c r="I64"/>
  <c r="I79"/>
  <c r="I28"/>
  <c r="I6" l="1"/>
  <c r="I5" s="1"/>
  <c r="I55"/>
  <c r="I78"/>
  <c r="I77" s="1"/>
  <c r="I102" l="1"/>
  <c r="H73"/>
  <c r="H72" l="1"/>
  <c r="H55" s="1"/>
  <c r="H102" s="1"/>
</calcChain>
</file>

<file path=xl/sharedStrings.xml><?xml version="1.0" encoding="utf-8"?>
<sst xmlns="http://schemas.openxmlformats.org/spreadsheetml/2006/main" count="367" uniqueCount="107">
  <si>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</si>
  <si>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</si>
  <si>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</si>
  <si>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</si>
  <si>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</si>
  <si>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</si>
  <si>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</si>
  <si>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</si>
  <si>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</si>
  <si>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</si>
  <si>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</si>
  <si>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</si>
  <si>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</si>
  <si>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</si>
  <si>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</si>
  <si>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</si>
  <si>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</si>
  <si>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</si>
  <si>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</si>
  <si>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</si>
  <si>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</si>
  <si>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</si>
  <si>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</si>
  <si>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</si>
  <si>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</si>
  <si>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</si>
  <si>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</si>
  <si>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</si>
  <si>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</si>
  <si>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</si>
  <si>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</si>
  <si>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</si>
  <si>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</si>
  <si>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</si>
  <si>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</si>
  <si>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</si>
  <si>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</si>
  <si>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</si>
  <si>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</si>
  <si>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</si>
  <si>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</si>
  <si>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</si>
  <si>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</si>
  <si>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</si>
  <si>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</si>
  <si>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</si>
  <si>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</si>
  <si>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</si>
  <si>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</si>
  <si>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</si>
  <si>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</si>
  <si>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</si>
  <si>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</si>
  <si>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</si>
  <si>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</si>
  <si>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</si>
  <si>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</si>
  <si>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</si>
  <si>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</si>
  <si>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</si>
  <si>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</si>
  <si>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</si>
  <si>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</si>
  <si>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</si>
  <si>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</si>
  <si>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</si>
  <si>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</si>
  <si>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</si>
  <si>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</si>
  <si>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</si>
  <si>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</si>
  <si>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</si>
  <si>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</si>
  <si>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</si>
  <si>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</si>
  <si>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</si>
  <si>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</si>
  <si>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</si>
  <si>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</si>
  <si>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</si>
  <si>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</si>
  <si>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</si>
  <si>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</si>
  <si>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2024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</si>
  <si>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</si>
  <si>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</si>
  <si>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</si>
  <si>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</si>
  <si>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</si>
  <si>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Условно утвержденные расходы</t>
  </si>
  <si>
    <t>99</t>
  </si>
  <si>
    <t>00</t>
  </si>
  <si>
    <t>99.0.00. 99990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</si>
  <si>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</si>
  <si>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</si>
  <si>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Сумма на 2025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</si>
  <si>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</si>
  <si>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</si>
  <si>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</si>
  <si>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</si>
  <si>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</si>
  <si>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>Сумма на 2026 год</t>
  </si>
  <si>
    <t xml:space="preserve">Ведомственная структура расходов бюджета
 Карасевского сельсовета Болотнинского района Новосибирской области 
на 2024 год и плановый период 2025 и 2026 годов
</t>
  </si>
  <si>
    <t>Расходы на оплату труда работнику военно-учетного стола</t>
  </si>
  <si>
    <t>99.0.06.70510</t>
  </si>
  <si>
    <t>05.0.00.70510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</si>
  <si>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45-й сессии Совета депутатов 
Карасевского сельсовета Болотнинского района 
Новосибирской области № 152 от 15.12.2023г.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2024 год и плановый период 2026 и 2026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</si>
</sst>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>
      <selection activeCell="A2" sqref="A2:I2"/>
    </sheetView>
  </sheetViews>
  <sheetFormatPr defaultRowHeight="15.75"/>
  <cols>
    <col min="1" max="1" width="35.4257812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8" width="9.140625" style="1" customWidth="1"/>
    <col min="9" max="9" width="10.85546875" style="1" customWidth="1"/>
    <col min="10" max="16384" width="9.140625" style="1"/>
  </cols>
  <sheetData>
    <row r="1" spans="1:9" ht="154.5" customHeight="1">
      <c r="A1" s="26" t="s">
        <v>106</v>
      </c>
      <c r="B1" s="27"/>
      <c r="C1" s="27"/>
      <c r="D1" s="27"/>
      <c r="E1" s="27"/>
      <c r="F1" s="27"/>
      <c r="G1" s="27"/>
      <c r="H1" s="27"/>
      <c r="I1" s="27"/>
    </row>
    <row r="2" spans="1:9" ht="63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</row>
    <row r="3" spans="1:9">
      <c r="A3" s="29" t="s">
        <v>0</v>
      </c>
      <c r="B3" s="30" t="s">
        <v>80</v>
      </c>
      <c r="C3" s="29" t="s">
        <v>1</v>
      </c>
      <c r="D3" s="29" t="s">
        <v>2</v>
      </c>
      <c r="E3" s="29" t="s">
        <v>81</v>
      </c>
      <c r="F3" s="29" t="s">
        <v>82</v>
      </c>
      <c r="G3" s="30" t="s">
        <v>83</v>
      </c>
      <c r="H3" s="30" t="s">
        <v>95</v>
      </c>
      <c r="I3" s="29" t="s">
        <v>101</v>
      </c>
    </row>
    <row r="4" spans="1:9">
      <c r="A4" s="29"/>
      <c r="B4" s="31"/>
      <c r="C4" s="29"/>
      <c r="D4" s="29"/>
      <c r="E4" s="29"/>
      <c r="F4" s="29"/>
      <c r="G4" s="32"/>
      <c r="H4" s="32"/>
      <c r="I4" s="29"/>
    </row>
    <row r="5" spans="1:9" ht="36" customHeight="1">
      <c r="A5" s="2" t="s">
        <v>3</v>
      </c>
      <c r="B5" s="2">
        <v>109</v>
      </c>
      <c r="C5" s="2"/>
      <c r="D5" s="2"/>
      <c r="E5" s="2"/>
      <c r="F5" s="2"/>
      <c r="G5" s="3">
        <f>G6+G38+G49+G55+G77+G93</f>
        <v>13831.699999999999</v>
      </c>
      <c r="H5" s="3">
        <f>H6+H38+H49+H55+H77+H93+H100</f>
        <v>5793.2</v>
      </c>
      <c r="I5" s="3">
        <f>I6+I38+I49+I55+I77+I93+I100</f>
        <v>5886.5</v>
      </c>
    </row>
    <row r="6" spans="1:9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G7+G12+G28+G33</f>
        <v>5154.4000000000005</v>
      </c>
      <c r="H6" s="3">
        <f t="shared" ref="H6:I6" si="0">H7+H12+H28+H33</f>
        <v>1996.1</v>
      </c>
      <c r="I6" s="3">
        <f t="shared" si="0"/>
        <v>1996.7</v>
      </c>
    </row>
    <row r="7" spans="1:9" ht="63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H9" si="1">G8</f>
        <v>1088.0999999999999</v>
      </c>
      <c r="H7" s="8">
        <f t="shared" si="1"/>
        <v>1088.0999999999999</v>
      </c>
      <c r="I7" s="8">
        <f>I8</f>
        <v>1088.0999999999999</v>
      </c>
    </row>
    <row r="8" spans="1:9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 t="shared" si="1"/>
        <v>1088.0999999999999</v>
      </c>
      <c r="H8" s="12">
        <f t="shared" si="1"/>
        <v>1088.0999999999999</v>
      </c>
      <c r="I8" s="12">
        <f>I9</f>
        <v>1088.0999999999999</v>
      </c>
    </row>
    <row r="9" spans="1:9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1"/>
        <v>1088.0999999999999</v>
      </c>
      <c r="H9" s="15">
        <f t="shared" si="1"/>
        <v>1088.0999999999999</v>
      </c>
      <c r="I9" s="15">
        <f>I10</f>
        <v>1088.0999999999999</v>
      </c>
    </row>
    <row r="10" spans="1:9" ht="126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v>1088.0999999999999</v>
      </c>
      <c r="H10" s="12">
        <v>1088.0999999999999</v>
      </c>
      <c r="I10" s="12">
        <v>1088.0999999999999</v>
      </c>
    </row>
    <row r="11" spans="1:9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1076.4000000000001</v>
      </c>
      <c r="H11" s="12">
        <v>1076.4000000000001</v>
      </c>
      <c r="I11" s="12">
        <v>1076.4000000000001</v>
      </c>
    </row>
    <row r="12" spans="1:9" ht="81.75" customHeight="1">
      <c r="A12" s="6" t="s">
        <v>10</v>
      </c>
      <c r="B12" s="7">
        <v>109</v>
      </c>
      <c r="C12" s="17" t="s">
        <v>44</v>
      </c>
      <c r="D12" s="17" t="s">
        <v>46</v>
      </c>
      <c r="E12" s="7"/>
      <c r="F12" s="7"/>
      <c r="G12" s="8">
        <f t="shared" ref="G12:H12" si="2">G13</f>
        <v>3970.7000000000003</v>
      </c>
      <c r="H12" s="8">
        <f t="shared" si="2"/>
        <v>868.8</v>
      </c>
      <c r="I12" s="8">
        <f>I13</f>
        <v>868.8</v>
      </c>
    </row>
    <row r="13" spans="1:9" ht="31.5">
      <c r="A13" s="9" t="s">
        <v>52</v>
      </c>
      <c r="B13" s="10">
        <v>109</v>
      </c>
      <c r="C13" s="11" t="s">
        <v>44</v>
      </c>
      <c r="D13" s="11" t="s">
        <v>46</v>
      </c>
      <c r="E13" s="10" t="s">
        <v>53</v>
      </c>
      <c r="F13" s="10"/>
      <c r="G13" s="12">
        <f>G14+G17+G25+G22</f>
        <v>3970.7000000000003</v>
      </c>
      <c r="H13" s="12">
        <f>H14+H17+H25</f>
        <v>868.8</v>
      </c>
      <c r="I13" s="12">
        <f>I14+I17+I25</f>
        <v>868.8</v>
      </c>
    </row>
    <row r="14" spans="1:9" ht="20.25" customHeight="1">
      <c r="A14" s="18" t="s">
        <v>11</v>
      </c>
      <c r="B14" s="14">
        <v>109</v>
      </c>
      <c r="C14" s="19" t="s">
        <v>44</v>
      </c>
      <c r="D14" s="19" t="s">
        <v>46</v>
      </c>
      <c r="E14" s="14" t="s">
        <v>57</v>
      </c>
      <c r="F14" s="14"/>
      <c r="G14" s="15">
        <f t="shared" ref="G14:H15" si="3">G15</f>
        <v>2267.9</v>
      </c>
      <c r="H14" s="15">
        <f t="shared" si="3"/>
        <v>796.9</v>
      </c>
      <c r="I14" s="15">
        <f>I15</f>
        <v>796.9</v>
      </c>
    </row>
    <row r="15" spans="1:9" ht="126">
      <c r="A15" s="16" t="s">
        <v>8</v>
      </c>
      <c r="B15" s="10">
        <v>109</v>
      </c>
      <c r="C15" s="11" t="s">
        <v>44</v>
      </c>
      <c r="D15" s="11" t="s">
        <v>46</v>
      </c>
      <c r="E15" s="10" t="s">
        <v>57</v>
      </c>
      <c r="F15" s="10">
        <v>100</v>
      </c>
      <c r="G15" s="10">
        <f t="shared" si="3"/>
        <v>2267.9</v>
      </c>
      <c r="H15" s="10">
        <f t="shared" si="3"/>
        <v>796.9</v>
      </c>
      <c r="I15" s="10">
        <f>I16</f>
        <v>796.9</v>
      </c>
    </row>
    <row r="16" spans="1:9" ht="47.25">
      <c r="A16" s="16" t="s">
        <v>12</v>
      </c>
      <c r="B16" s="10">
        <v>109</v>
      </c>
      <c r="C16" s="11" t="s">
        <v>44</v>
      </c>
      <c r="D16" s="11" t="s">
        <v>46</v>
      </c>
      <c r="E16" s="10" t="s">
        <v>57</v>
      </c>
      <c r="F16" s="10">
        <v>120</v>
      </c>
      <c r="G16" s="10">
        <v>2267.9</v>
      </c>
      <c r="H16" s="10">
        <v>796.9</v>
      </c>
      <c r="I16" s="10">
        <v>796.9</v>
      </c>
    </row>
    <row r="17" spans="1:9" ht="31.5">
      <c r="A17" s="16" t="s">
        <v>13</v>
      </c>
      <c r="B17" s="10">
        <v>109</v>
      </c>
      <c r="C17" s="11" t="s">
        <v>44</v>
      </c>
      <c r="D17" s="11" t="s">
        <v>46</v>
      </c>
      <c r="E17" s="10" t="s">
        <v>55</v>
      </c>
      <c r="F17" s="10"/>
      <c r="G17" s="12">
        <f t="shared" ref="G17:H17" si="4">G18+G20</f>
        <v>962.7</v>
      </c>
      <c r="H17" s="12">
        <f t="shared" si="4"/>
        <v>71.8</v>
      </c>
      <c r="I17" s="12">
        <f>I18+I20</f>
        <v>71.8</v>
      </c>
    </row>
    <row r="18" spans="1:9" ht="47.25">
      <c r="A18" s="16" t="s">
        <v>14</v>
      </c>
      <c r="B18" s="10">
        <v>109</v>
      </c>
      <c r="C18" s="11" t="s">
        <v>44</v>
      </c>
      <c r="D18" s="11" t="s">
        <v>46</v>
      </c>
      <c r="E18" s="10" t="s">
        <v>55</v>
      </c>
      <c r="F18" s="10">
        <v>200</v>
      </c>
      <c r="G18" s="12">
        <f t="shared" ref="G18:H18" si="5">G19</f>
        <v>894.6</v>
      </c>
      <c r="H18" s="12">
        <f t="shared" si="5"/>
        <v>55.8</v>
      </c>
      <c r="I18" s="12">
        <f>I19</f>
        <v>55.8</v>
      </c>
    </row>
    <row r="19" spans="1:9" ht="47.25">
      <c r="A19" s="16" t="s">
        <v>15</v>
      </c>
      <c r="B19" s="10">
        <v>109</v>
      </c>
      <c r="C19" s="11" t="s">
        <v>44</v>
      </c>
      <c r="D19" s="11" t="s">
        <v>46</v>
      </c>
      <c r="E19" s="10" t="s">
        <v>55</v>
      </c>
      <c r="F19" s="10">
        <v>240</v>
      </c>
      <c r="G19" s="12">
        <v>894.6</v>
      </c>
      <c r="H19" s="12">
        <v>55.8</v>
      </c>
      <c r="I19" s="12">
        <v>55.8</v>
      </c>
    </row>
    <row r="20" spans="1:9" ht="21" customHeight="1">
      <c r="A20" s="16" t="s">
        <v>16</v>
      </c>
      <c r="B20" s="10">
        <v>109</v>
      </c>
      <c r="C20" s="11" t="s">
        <v>44</v>
      </c>
      <c r="D20" s="11" t="s">
        <v>46</v>
      </c>
      <c r="E20" s="10" t="s">
        <v>55</v>
      </c>
      <c r="F20" s="10">
        <v>800</v>
      </c>
      <c r="G20" s="12">
        <f>G21</f>
        <v>68.099999999999994</v>
      </c>
      <c r="H20" s="12">
        <f t="shared" ref="H20:I20" si="6">H21</f>
        <v>16</v>
      </c>
      <c r="I20" s="12">
        <f t="shared" si="6"/>
        <v>16</v>
      </c>
    </row>
    <row r="21" spans="1:9" ht="31.5">
      <c r="A21" s="16" t="s">
        <v>17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850</v>
      </c>
      <c r="G21" s="12">
        <v>68.099999999999994</v>
      </c>
      <c r="H21" s="12">
        <v>16</v>
      </c>
      <c r="I21" s="12">
        <v>16</v>
      </c>
    </row>
    <row r="22" spans="1:9" ht="31.5">
      <c r="A22" s="13" t="s">
        <v>99</v>
      </c>
      <c r="B22" s="24">
        <v>109</v>
      </c>
      <c r="C22" s="19" t="s">
        <v>44</v>
      </c>
      <c r="D22" s="19" t="s">
        <v>46</v>
      </c>
      <c r="E22" s="14" t="s">
        <v>100</v>
      </c>
      <c r="F22" s="14"/>
      <c r="G22" s="15">
        <f>G23</f>
        <v>740</v>
      </c>
      <c r="H22" s="12"/>
      <c r="I22" s="12"/>
    </row>
    <row r="23" spans="1:9" ht="126">
      <c r="A23" s="16" t="s">
        <v>8</v>
      </c>
      <c r="B23" s="24">
        <v>109</v>
      </c>
      <c r="C23" s="11" t="s">
        <v>44</v>
      </c>
      <c r="D23" s="11" t="s">
        <v>46</v>
      </c>
      <c r="E23" s="24" t="s">
        <v>100</v>
      </c>
      <c r="F23" s="24">
        <v>100</v>
      </c>
      <c r="G23" s="12">
        <f>G24</f>
        <v>740</v>
      </c>
      <c r="H23" s="12"/>
      <c r="I23" s="12"/>
    </row>
    <row r="24" spans="1:9" ht="47.25">
      <c r="A24" s="16" t="s">
        <v>12</v>
      </c>
      <c r="B24" s="24">
        <v>109</v>
      </c>
      <c r="C24" s="11" t="s">
        <v>44</v>
      </c>
      <c r="D24" s="11" t="s">
        <v>46</v>
      </c>
      <c r="E24" s="24" t="s">
        <v>100</v>
      </c>
      <c r="F24" s="24">
        <v>120</v>
      </c>
      <c r="G24" s="12">
        <v>740</v>
      </c>
      <c r="H24" s="12"/>
      <c r="I24" s="12"/>
    </row>
    <row r="25" spans="1:9" ht="63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H26" si="7">G26</f>
        <v>0.1</v>
      </c>
      <c r="H25" s="20">
        <f t="shared" si="7"/>
        <v>0.1</v>
      </c>
      <c r="I25" s="20">
        <f>I26</f>
        <v>0.1</v>
      </c>
    </row>
    <row r="26" spans="1:9" ht="47.25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7"/>
        <v>0.1</v>
      </c>
      <c r="H26" s="10">
        <f t="shared" si="7"/>
        <v>0.1</v>
      </c>
      <c r="I26" s="10">
        <f>I27</f>
        <v>0.1</v>
      </c>
    </row>
    <row r="27" spans="1:9" ht="47.25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  <c r="H27" s="10">
        <v>0.1</v>
      </c>
      <c r="I27" s="10">
        <v>0.1</v>
      </c>
    </row>
    <row r="28" spans="1:9" ht="78.75">
      <c r="A28" s="6" t="s">
        <v>19</v>
      </c>
      <c r="B28" s="7">
        <v>109</v>
      </c>
      <c r="C28" s="17" t="s">
        <v>44</v>
      </c>
      <c r="D28" s="17" t="s">
        <v>47</v>
      </c>
      <c r="E28" s="7"/>
      <c r="F28" s="7"/>
      <c r="G28" s="8">
        <f t="shared" ref="G28:H31" si="8">G29</f>
        <v>68.3</v>
      </c>
      <c r="H28" s="8">
        <f t="shared" si="8"/>
        <v>28</v>
      </c>
      <c r="I28" s="8">
        <f>I29</f>
        <v>28.4</v>
      </c>
    </row>
    <row r="29" spans="1:9" ht="31.5">
      <c r="A29" s="9" t="s">
        <v>6</v>
      </c>
      <c r="B29" s="10">
        <v>109</v>
      </c>
      <c r="C29" s="11" t="s">
        <v>44</v>
      </c>
      <c r="D29" s="11" t="s">
        <v>47</v>
      </c>
      <c r="E29" s="10" t="s">
        <v>53</v>
      </c>
      <c r="F29" s="10"/>
      <c r="G29" s="12">
        <f t="shared" si="8"/>
        <v>68.3</v>
      </c>
      <c r="H29" s="12">
        <f t="shared" si="8"/>
        <v>28</v>
      </c>
      <c r="I29" s="12">
        <f>I30</f>
        <v>28.4</v>
      </c>
    </row>
    <row r="30" spans="1:9" ht="47.25">
      <c r="A30" s="18" t="s">
        <v>20</v>
      </c>
      <c r="B30" s="14">
        <v>109</v>
      </c>
      <c r="C30" s="19" t="s">
        <v>44</v>
      </c>
      <c r="D30" s="19" t="s">
        <v>47</v>
      </c>
      <c r="E30" s="18" t="s">
        <v>58</v>
      </c>
      <c r="F30" s="14"/>
      <c r="G30" s="15">
        <f t="shared" si="8"/>
        <v>68.3</v>
      </c>
      <c r="H30" s="15">
        <f t="shared" si="8"/>
        <v>28</v>
      </c>
      <c r="I30" s="15">
        <f>I31</f>
        <v>28.4</v>
      </c>
    </row>
    <row r="31" spans="1:9">
      <c r="A31" s="9" t="s">
        <v>21</v>
      </c>
      <c r="B31" s="10">
        <v>109</v>
      </c>
      <c r="C31" s="11" t="s">
        <v>44</v>
      </c>
      <c r="D31" s="11" t="s">
        <v>47</v>
      </c>
      <c r="E31" s="9" t="s">
        <v>58</v>
      </c>
      <c r="F31" s="10">
        <v>500</v>
      </c>
      <c r="G31" s="12">
        <f t="shared" si="8"/>
        <v>68.3</v>
      </c>
      <c r="H31" s="12">
        <f t="shared" si="8"/>
        <v>28</v>
      </c>
      <c r="I31" s="12">
        <f>I32</f>
        <v>28.4</v>
      </c>
    </row>
    <row r="32" spans="1:9">
      <c r="A32" s="9" t="s">
        <v>22</v>
      </c>
      <c r="B32" s="10">
        <v>109</v>
      </c>
      <c r="C32" s="11" t="s">
        <v>44</v>
      </c>
      <c r="D32" s="11" t="s">
        <v>47</v>
      </c>
      <c r="E32" s="9" t="s">
        <v>58</v>
      </c>
      <c r="F32" s="10">
        <v>540</v>
      </c>
      <c r="G32" s="12">
        <v>68.3</v>
      </c>
      <c r="H32" s="12">
        <v>28</v>
      </c>
      <c r="I32" s="12">
        <v>28.4</v>
      </c>
    </row>
    <row r="33" spans="1:13">
      <c r="A33" s="4" t="s">
        <v>84</v>
      </c>
      <c r="B33" s="2">
        <v>109</v>
      </c>
      <c r="C33" s="5" t="s">
        <v>44</v>
      </c>
      <c r="D33" s="5" t="s">
        <v>85</v>
      </c>
      <c r="E33" s="4"/>
      <c r="F33" s="2"/>
      <c r="G33" s="3">
        <f t="shared" ref="G33:I36" si="9">G34</f>
        <v>27.3</v>
      </c>
      <c r="H33" s="3">
        <f t="shared" si="9"/>
        <v>11.2</v>
      </c>
      <c r="I33" s="3">
        <f t="shared" si="9"/>
        <v>11.4</v>
      </c>
    </row>
    <row r="34" spans="1:13" ht="31.5">
      <c r="A34" s="9" t="s">
        <v>6</v>
      </c>
      <c r="B34" s="10">
        <v>109</v>
      </c>
      <c r="C34" s="11" t="s">
        <v>44</v>
      </c>
      <c r="D34" s="11" t="s">
        <v>85</v>
      </c>
      <c r="E34" s="9" t="s">
        <v>53</v>
      </c>
      <c r="F34" s="10"/>
      <c r="G34" s="12">
        <f t="shared" si="9"/>
        <v>27.3</v>
      </c>
      <c r="H34" s="12">
        <f t="shared" si="9"/>
        <v>11.2</v>
      </c>
      <c r="I34" s="12">
        <f t="shared" si="9"/>
        <v>11.4</v>
      </c>
    </row>
    <row r="35" spans="1:13" ht="30.75" customHeight="1">
      <c r="A35" s="18" t="s">
        <v>88</v>
      </c>
      <c r="B35" s="14">
        <v>109</v>
      </c>
      <c r="C35" s="19" t="s">
        <v>44</v>
      </c>
      <c r="D35" s="19" t="s">
        <v>85</v>
      </c>
      <c r="E35" s="18" t="s">
        <v>86</v>
      </c>
      <c r="F35" s="14"/>
      <c r="G35" s="15">
        <f t="shared" si="9"/>
        <v>27.3</v>
      </c>
      <c r="H35" s="15">
        <f t="shared" si="9"/>
        <v>11.2</v>
      </c>
      <c r="I35" s="15">
        <f t="shared" si="9"/>
        <v>11.4</v>
      </c>
    </row>
    <row r="36" spans="1:13" ht="18.75" customHeight="1">
      <c r="A36" s="9" t="s">
        <v>16</v>
      </c>
      <c r="B36" s="10">
        <v>109</v>
      </c>
      <c r="C36" s="11" t="s">
        <v>44</v>
      </c>
      <c r="D36" s="11" t="s">
        <v>85</v>
      </c>
      <c r="E36" s="9" t="s">
        <v>86</v>
      </c>
      <c r="F36" s="10">
        <v>800</v>
      </c>
      <c r="G36" s="12">
        <f t="shared" si="9"/>
        <v>27.3</v>
      </c>
      <c r="H36" s="12">
        <f t="shared" si="9"/>
        <v>11.2</v>
      </c>
      <c r="I36" s="12">
        <f t="shared" si="9"/>
        <v>11.4</v>
      </c>
    </row>
    <row r="37" spans="1:13">
      <c r="A37" s="9" t="s">
        <v>87</v>
      </c>
      <c r="B37" s="10">
        <v>109</v>
      </c>
      <c r="C37" s="11" t="s">
        <v>44</v>
      </c>
      <c r="D37" s="11" t="s">
        <v>85</v>
      </c>
      <c r="E37" s="9" t="s">
        <v>86</v>
      </c>
      <c r="F37" s="10">
        <v>870</v>
      </c>
      <c r="G37" s="12">
        <v>27.3</v>
      </c>
      <c r="H37" s="12">
        <v>11.2</v>
      </c>
      <c r="I37" s="12">
        <v>11.4</v>
      </c>
    </row>
    <row r="38" spans="1:13">
      <c r="A38" s="4" t="s">
        <v>77</v>
      </c>
      <c r="B38" s="2">
        <v>109</v>
      </c>
      <c r="C38" s="5" t="s">
        <v>45</v>
      </c>
      <c r="D38" s="5"/>
      <c r="E38" s="2"/>
      <c r="F38" s="10"/>
      <c r="G38" s="3">
        <f t="shared" ref="G38:H39" si="10">G39</f>
        <v>175.20000000000002</v>
      </c>
      <c r="H38" s="3">
        <f t="shared" si="10"/>
        <v>183.6</v>
      </c>
      <c r="I38" s="3">
        <f>I39</f>
        <v>201.2</v>
      </c>
    </row>
    <row r="39" spans="1:13" ht="31.5">
      <c r="A39" s="6" t="s">
        <v>74</v>
      </c>
      <c r="B39" s="7">
        <v>109</v>
      </c>
      <c r="C39" s="17" t="s">
        <v>45</v>
      </c>
      <c r="D39" s="17" t="s">
        <v>48</v>
      </c>
      <c r="E39" s="7"/>
      <c r="F39" s="7"/>
      <c r="G39" s="8">
        <f t="shared" si="10"/>
        <v>175.20000000000002</v>
      </c>
      <c r="H39" s="8">
        <f t="shared" si="10"/>
        <v>183.6</v>
      </c>
      <c r="I39" s="8">
        <f>I40</f>
        <v>201.2</v>
      </c>
    </row>
    <row r="40" spans="1:13" ht="31.5">
      <c r="A40" s="9" t="s">
        <v>6</v>
      </c>
      <c r="B40" s="14">
        <v>109</v>
      </c>
      <c r="C40" s="11" t="s">
        <v>45</v>
      </c>
      <c r="D40" s="11" t="s">
        <v>48</v>
      </c>
      <c r="E40" s="10" t="s">
        <v>53</v>
      </c>
      <c r="F40" s="10"/>
      <c r="G40" s="12">
        <f>G41+G46</f>
        <v>175.20000000000002</v>
      </c>
      <c r="H40" s="12">
        <f t="shared" ref="H40:I40" si="11">H41+H46</f>
        <v>183.6</v>
      </c>
      <c r="I40" s="12">
        <f t="shared" si="11"/>
        <v>201.2</v>
      </c>
      <c r="M40" s="21"/>
    </row>
    <row r="41" spans="1:13" ht="63">
      <c r="A41" s="18" t="s">
        <v>75</v>
      </c>
      <c r="B41" s="14">
        <v>109</v>
      </c>
      <c r="C41" s="19" t="s">
        <v>45</v>
      </c>
      <c r="D41" s="19" t="s">
        <v>48</v>
      </c>
      <c r="E41" s="14" t="s">
        <v>76</v>
      </c>
      <c r="F41" s="10"/>
      <c r="G41" s="15">
        <f t="shared" ref="G41:H41" si="12">G42+G44</f>
        <v>166.4</v>
      </c>
      <c r="H41" s="15">
        <f t="shared" si="12"/>
        <v>183.6</v>
      </c>
      <c r="I41" s="15">
        <f>I42+I44</f>
        <v>201.2</v>
      </c>
      <c r="M41" s="21"/>
    </row>
    <row r="42" spans="1:13" ht="126">
      <c r="A42" s="16" t="s">
        <v>8</v>
      </c>
      <c r="B42" s="10">
        <v>109</v>
      </c>
      <c r="C42" s="11" t="s">
        <v>45</v>
      </c>
      <c r="D42" s="11" t="s">
        <v>48</v>
      </c>
      <c r="E42" s="10" t="s">
        <v>76</v>
      </c>
      <c r="F42" s="10">
        <v>100</v>
      </c>
      <c r="G42" s="10">
        <f>G43</f>
        <v>165.1</v>
      </c>
      <c r="H42" s="10">
        <v>176.1</v>
      </c>
      <c r="I42" s="10">
        <v>193.7</v>
      </c>
    </row>
    <row r="43" spans="1:13" ht="47.25">
      <c r="A43" s="16" t="s">
        <v>12</v>
      </c>
      <c r="B43" s="10">
        <v>109</v>
      </c>
      <c r="C43" s="11" t="s">
        <v>45</v>
      </c>
      <c r="D43" s="11" t="s">
        <v>48</v>
      </c>
      <c r="E43" s="10" t="s">
        <v>76</v>
      </c>
      <c r="F43" s="10">
        <v>120</v>
      </c>
      <c r="G43" s="10">
        <v>165.1</v>
      </c>
      <c r="H43" s="10">
        <v>0</v>
      </c>
      <c r="I43" s="10">
        <v>0</v>
      </c>
    </row>
    <row r="44" spans="1:13" ht="47.25">
      <c r="A44" s="16" t="s">
        <v>14</v>
      </c>
      <c r="B44" s="10">
        <v>109</v>
      </c>
      <c r="C44" s="11" t="s">
        <v>45</v>
      </c>
      <c r="D44" s="11" t="s">
        <v>48</v>
      </c>
      <c r="E44" s="10" t="s">
        <v>76</v>
      </c>
      <c r="F44" s="10">
        <v>200</v>
      </c>
      <c r="G44" s="12">
        <f t="shared" ref="G44:H44" si="13">G45</f>
        <v>1.3</v>
      </c>
      <c r="H44" s="12">
        <f t="shared" si="13"/>
        <v>7.5</v>
      </c>
      <c r="I44" s="12">
        <f>I45</f>
        <v>7.5</v>
      </c>
    </row>
    <row r="45" spans="1:13" ht="47.25">
      <c r="A45" s="16" t="s">
        <v>15</v>
      </c>
      <c r="B45" s="10">
        <v>109</v>
      </c>
      <c r="C45" s="11" t="s">
        <v>45</v>
      </c>
      <c r="D45" s="11" t="s">
        <v>48</v>
      </c>
      <c r="E45" s="10" t="s">
        <v>76</v>
      </c>
      <c r="F45" s="10">
        <v>240</v>
      </c>
      <c r="G45" s="12">
        <v>1.3</v>
      </c>
      <c r="H45" s="12">
        <v>7.5</v>
      </c>
      <c r="I45" s="12">
        <v>7.5</v>
      </c>
    </row>
    <row r="46" spans="1:13" ht="47.25">
      <c r="A46" s="13" t="s">
        <v>103</v>
      </c>
      <c r="B46" s="14">
        <v>109</v>
      </c>
      <c r="C46" s="19" t="s">
        <v>45</v>
      </c>
      <c r="D46" s="19" t="s">
        <v>48</v>
      </c>
      <c r="E46" s="14" t="s">
        <v>104</v>
      </c>
      <c r="F46" s="14"/>
      <c r="G46" s="15">
        <f>G47</f>
        <v>8.8000000000000007</v>
      </c>
      <c r="H46" s="15"/>
      <c r="I46" s="15"/>
    </row>
    <row r="47" spans="1:13" ht="126">
      <c r="A47" s="16" t="s">
        <v>8</v>
      </c>
      <c r="B47" s="25">
        <v>109</v>
      </c>
      <c r="C47" s="11" t="s">
        <v>45</v>
      </c>
      <c r="D47" s="11" t="s">
        <v>48</v>
      </c>
      <c r="E47" s="25" t="s">
        <v>104</v>
      </c>
      <c r="F47" s="25">
        <v>100</v>
      </c>
      <c r="G47" s="12">
        <f>G48</f>
        <v>8.8000000000000007</v>
      </c>
      <c r="H47" s="12"/>
      <c r="I47" s="12"/>
    </row>
    <row r="48" spans="1:13" ht="47.25">
      <c r="A48" s="16" t="s">
        <v>12</v>
      </c>
      <c r="B48" s="25">
        <v>109</v>
      </c>
      <c r="C48" s="11" t="s">
        <v>45</v>
      </c>
      <c r="D48" s="11" t="s">
        <v>48</v>
      </c>
      <c r="E48" s="25" t="s">
        <v>104</v>
      </c>
      <c r="F48" s="25">
        <v>120</v>
      </c>
      <c r="G48" s="12">
        <v>8.8000000000000007</v>
      </c>
      <c r="H48" s="12"/>
      <c r="I48" s="12"/>
    </row>
    <row r="49" spans="1:9">
      <c r="A49" s="22" t="s">
        <v>23</v>
      </c>
      <c r="B49" s="2">
        <v>109</v>
      </c>
      <c r="C49" s="5" t="s">
        <v>46</v>
      </c>
      <c r="D49" s="5"/>
      <c r="E49" s="2"/>
      <c r="F49" s="2"/>
      <c r="G49" s="3">
        <f t="shared" ref="G49:H53" si="14">G50</f>
        <v>1333.5</v>
      </c>
      <c r="H49" s="3">
        <f t="shared" si="14"/>
        <v>1565.3</v>
      </c>
      <c r="I49" s="3">
        <f>I50</f>
        <v>1577.5</v>
      </c>
    </row>
    <row r="50" spans="1:9" ht="31.5">
      <c r="A50" s="6" t="s">
        <v>24</v>
      </c>
      <c r="B50" s="7">
        <v>109</v>
      </c>
      <c r="C50" s="17" t="s">
        <v>46</v>
      </c>
      <c r="D50" s="17" t="s">
        <v>50</v>
      </c>
      <c r="E50" s="7"/>
      <c r="F50" s="7"/>
      <c r="G50" s="8">
        <f t="shared" si="14"/>
        <v>1333.5</v>
      </c>
      <c r="H50" s="8">
        <f t="shared" si="14"/>
        <v>1565.3</v>
      </c>
      <c r="I50" s="8">
        <f>I51</f>
        <v>1577.5</v>
      </c>
    </row>
    <row r="51" spans="1:9" ht="47.25">
      <c r="A51" s="18" t="s">
        <v>25</v>
      </c>
      <c r="B51" s="14">
        <v>109</v>
      </c>
      <c r="C51" s="19" t="s">
        <v>46</v>
      </c>
      <c r="D51" s="19" t="s">
        <v>50</v>
      </c>
      <c r="E51" s="14" t="s">
        <v>59</v>
      </c>
      <c r="F51" s="14"/>
      <c r="G51" s="15">
        <f t="shared" si="14"/>
        <v>1333.5</v>
      </c>
      <c r="H51" s="15">
        <f t="shared" si="14"/>
        <v>1565.3</v>
      </c>
      <c r="I51" s="15">
        <f>I52</f>
        <v>1577.5</v>
      </c>
    </row>
    <row r="52" spans="1:9" ht="63">
      <c r="A52" s="18" t="s">
        <v>26</v>
      </c>
      <c r="B52" s="14">
        <v>109</v>
      </c>
      <c r="C52" s="19" t="s">
        <v>46</v>
      </c>
      <c r="D52" s="19" t="s">
        <v>50</v>
      </c>
      <c r="E52" s="14" t="s">
        <v>60</v>
      </c>
      <c r="F52" s="14"/>
      <c r="G52" s="15">
        <f t="shared" si="14"/>
        <v>1333.5</v>
      </c>
      <c r="H52" s="15">
        <f t="shared" si="14"/>
        <v>1565.3</v>
      </c>
      <c r="I52" s="15">
        <f>I53</f>
        <v>1577.5</v>
      </c>
    </row>
    <row r="53" spans="1:9" ht="47.25">
      <c r="A53" s="16" t="s">
        <v>14</v>
      </c>
      <c r="B53" s="10">
        <v>109</v>
      </c>
      <c r="C53" s="11" t="s">
        <v>46</v>
      </c>
      <c r="D53" s="11" t="s">
        <v>50</v>
      </c>
      <c r="E53" s="10" t="s">
        <v>60</v>
      </c>
      <c r="F53" s="10">
        <v>200</v>
      </c>
      <c r="G53" s="12">
        <f t="shared" si="14"/>
        <v>1333.5</v>
      </c>
      <c r="H53" s="12">
        <f t="shared" si="14"/>
        <v>1565.3</v>
      </c>
      <c r="I53" s="12">
        <f>I54</f>
        <v>1577.5</v>
      </c>
    </row>
    <row r="54" spans="1:9" ht="47.25">
      <c r="A54" s="16" t="s">
        <v>15</v>
      </c>
      <c r="B54" s="10">
        <v>109</v>
      </c>
      <c r="C54" s="11" t="s">
        <v>46</v>
      </c>
      <c r="D54" s="11" t="s">
        <v>50</v>
      </c>
      <c r="E54" s="10" t="s">
        <v>60</v>
      </c>
      <c r="F54" s="10">
        <v>240</v>
      </c>
      <c r="G54" s="12">
        <v>1333.5</v>
      </c>
      <c r="H54" s="12">
        <v>1565.3</v>
      </c>
      <c r="I54" s="12">
        <v>1577.5</v>
      </c>
    </row>
    <row r="55" spans="1:9" ht="31.5">
      <c r="A55" s="4" t="s">
        <v>27</v>
      </c>
      <c r="B55" s="2">
        <v>109</v>
      </c>
      <c r="C55" s="5" t="s">
        <v>49</v>
      </c>
      <c r="D55" s="5"/>
      <c r="E55" s="2"/>
      <c r="F55" s="2"/>
      <c r="G55" s="3">
        <f>G56+G64+G72</f>
        <v>725</v>
      </c>
      <c r="H55" s="3">
        <f>H56+H64+H72</f>
        <v>567.30000000000007</v>
      </c>
      <c r="I55" s="3">
        <f>I56+I64+I72</f>
        <v>567.40000000000009</v>
      </c>
    </row>
    <row r="56" spans="1:9">
      <c r="A56" s="6" t="s">
        <v>68</v>
      </c>
      <c r="B56" s="7">
        <v>109</v>
      </c>
      <c r="C56" s="17" t="s">
        <v>49</v>
      </c>
      <c r="D56" s="17" t="s">
        <v>44</v>
      </c>
      <c r="E56" s="7"/>
      <c r="F56" s="7"/>
      <c r="G56" s="8">
        <f t="shared" ref="G56:H56" si="15">G57</f>
        <v>539</v>
      </c>
      <c r="H56" s="8">
        <f t="shared" si="15"/>
        <v>536.70000000000005</v>
      </c>
      <c r="I56" s="8">
        <f>I57</f>
        <v>536.70000000000005</v>
      </c>
    </row>
    <row r="57" spans="1:9" ht="38.25" customHeight="1">
      <c r="A57" s="18" t="s">
        <v>93</v>
      </c>
      <c r="B57" s="14">
        <v>109</v>
      </c>
      <c r="C57" s="19" t="s">
        <v>49</v>
      </c>
      <c r="D57" s="19" t="s">
        <v>44</v>
      </c>
      <c r="E57" s="14" t="s">
        <v>61</v>
      </c>
      <c r="F57" s="14"/>
      <c r="G57" s="15">
        <f t="shared" ref="G57:H57" si="16">G58+G61</f>
        <v>539</v>
      </c>
      <c r="H57" s="15">
        <f t="shared" si="16"/>
        <v>536.70000000000005</v>
      </c>
      <c r="I57" s="15">
        <f>I58+I61</f>
        <v>536.70000000000005</v>
      </c>
    </row>
    <row r="58" spans="1:9" ht="38.25" customHeight="1">
      <c r="A58" s="18" t="s">
        <v>69</v>
      </c>
      <c r="B58" s="14">
        <v>109</v>
      </c>
      <c r="C58" s="19" t="s">
        <v>49</v>
      </c>
      <c r="D58" s="19" t="s">
        <v>44</v>
      </c>
      <c r="E58" s="14" t="s">
        <v>70</v>
      </c>
      <c r="F58" s="14"/>
      <c r="G58" s="15">
        <f t="shared" ref="G58:H59" si="17">G59</f>
        <v>22.4</v>
      </c>
      <c r="H58" s="15">
        <f t="shared" si="17"/>
        <v>20.100000000000001</v>
      </c>
      <c r="I58" s="15">
        <f>I59</f>
        <v>20.100000000000001</v>
      </c>
    </row>
    <row r="59" spans="1:9" ht="47.25">
      <c r="A59" s="16" t="s">
        <v>14</v>
      </c>
      <c r="B59" s="10">
        <v>109</v>
      </c>
      <c r="C59" s="11" t="s">
        <v>49</v>
      </c>
      <c r="D59" s="11" t="s">
        <v>44</v>
      </c>
      <c r="E59" s="10" t="s">
        <v>70</v>
      </c>
      <c r="F59" s="10">
        <v>200</v>
      </c>
      <c r="G59" s="12">
        <f t="shared" si="17"/>
        <v>22.4</v>
      </c>
      <c r="H59" s="12">
        <f t="shared" si="17"/>
        <v>20.100000000000001</v>
      </c>
      <c r="I59" s="12">
        <f>I60</f>
        <v>20.100000000000001</v>
      </c>
    </row>
    <row r="60" spans="1:9" ht="47.25">
      <c r="A60" s="16" t="s">
        <v>15</v>
      </c>
      <c r="B60" s="10">
        <v>109</v>
      </c>
      <c r="C60" s="11" t="s">
        <v>49</v>
      </c>
      <c r="D60" s="11" t="s">
        <v>44</v>
      </c>
      <c r="E60" s="10" t="s">
        <v>70</v>
      </c>
      <c r="F60" s="10">
        <v>240</v>
      </c>
      <c r="G60" s="12">
        <v>22.4</v>
      </c>
      <c r="H60" s="12">
        <v>20.100000000000001</v>
      </c>
      <c r="I60" s="12">
        <v>20.100000000000001</v>
      </c>
    </row>
    <row r="61" spans="1:9" ht="31.5">
      <c r="A61" s="13" t="s">
        <v>78</v>
      </c>
      <c r="B61" s="14">
        <v>109</v>
      </c>
      <c r="C61" s="19" t="s">
        <v>49</v>
      </c>
      <c r="D61" s="19" t="s">
        <v>44</v>
      </c>
      <c r="E61" s="14" t="s">
        <v>79</v>
      </c>
      <c r="F61" s="14"/>
      <c r="G61" s="15">
        <f t="shared" ref="G61:H62" si="18">G62</f>
        <v>516.6</v>
      </c>
      <c r="H61" s="15">
        <f t="shared" si="18"/>
        <v>516.6</v>
      </c>
      <c r="I61" s="15">
        <f>I62</f>
        <v>516.6</v>
      </c>
    </row>
    <row r="62" spans="1:9" ht="47.25">
      <c r="A62" s="16" t="s">
        <v>14</v>
      </c>
      <c r="B62" s="10">
        <v>109</v>
      </c>
      <c r="C62" s="11" t="s">
        <v>49</v>
      </c>
      <c r="D62" s="11" t="s">
        <v>44</v>
      </c>
      <c r="E62" s="10" t="s">
        <v>79</v>
      </c>
      <c r="F62" s="10">
        <v>200</v>
      </c>
      <c r="G62" s="12">
        <f t="shared" si="18"/>
        <v>516.6</v>
      </c>
      <c r="H62" s="12">
        <f t="shared" si="18"/>
        <v>516.6</v>
      </c>
      <c r="I62" s="12">
        <f>I63</f>
        <v>516.6</v>
      </c>
    </row>
    <row r="63" spans="1:9" ht="47.25">
      <c r="A63" s="16" t="s">
        <v>15</v>
      </c>
      <c r="B63" s="10">
        <v>109</v>
      </c>
      <c r="C63" s="11" t="s">
        <v>49</v>
      </c>
      <c r="D63" s="11" t="s">
        <v>44</v>
      </c>
      <c r="E63" s="10" t="s">
        <v>79</v>
      </c>
      <c r="F63" s="10">
        <v>240</v>
      </c>
      <c r="G63" s="12">
        <v>516.6</v>
      </c>
      <c r="H63" s="12">
        <v>516.6</v>
      </c>
      <c r="I63" s="12">
        <v>516.6</v>
      </c>
    </row>
    <row r="64" spans="1:9">
      <c r="A64" s="6" t="s">
        <v>28</v>
      </c>
      <c r="B64" s="7">
        <v>109</v>
      </c>
      <c r="C64" s="17" t="s">
        <v>49</v>
      </c>
      <c r="D64" s="17" t="s">
        <v>45</v>
      </c>
      <c r="E64" s="7"/>
      <c r="F64" s="7"/>
      <c r="G64" s="8">
        <f>G65+G69</f>
        <v>186</v>
      </c>
      <c r="H64" s="8">
        <f t="shared" ref="H64" si="19">H65</f>
        <v>15.6</v>
      </c>
      <c r="I64" s="8">
        <f>I65</f>
        <v>15.7</v>
      </c>
    </row>
    <row r="65" spans="1:9" ht="38.25" customHeight="1">
      <c r="A65" s="18" t="s">
        <v>94</v>
      </c>
      <c r="B65" s="7">
        <v>109</v>
      </c>
      <c r="C65" s="17" t="s">
        <v>49</v>
      </c>
      <c r="D65" s="17" t="s">
        <v>45</v>
      </c>
      <c r="E65" s="14" t="s">
        <v>61</v>
      </c>
      <c r="F65" s="7"/>
      <c r="G65" s="8">
        <f>G66</f>
        <v>0</v>
      </c>
      <c r="H65" s="8">
        <f>H66</f>
        <v>15.6</v>
      </c>
      <c r="I65" s="8">
        <f>I66</f>
        <v>15.7</v>
      </c>
    </row>
    <row r="66" spans="1:9" ht="31.5">
      <c r="A66" s="18" t="s">
        <v>29</v>
      </c>
      <c r="B66" s="14">
        <v>109</v>
      </c>
      <c r="C66" s="19" t="s">
        <v>49</v>
      </c>
      <c r="D66" s="19" t="s">
        <v>45</v>
      </c>
      <c r="E66" s="14" t="s">
        <v>62</v>
      </c>
      <c r="F66" s="14"/>
      <c r="G66" s="15">
        <f t="shared" ref="G66:H67" si="20">G67</f>
        <v>0</v>
      </c>
      <c r="H66" s="14">
        <f t="shared" si="20"/>
        <v>15.6</v>
      </c>
      <c r="I66" s="14">
        <f>I67</f>
        <v>15.7</v>
      </c>
    </row>
    <row r="67" spans="1:9" ht="47.25">
      <c r="A67" s="16" t="s">
        <v>14</v>
      </c>
      <c r="B67" s="10">
        <v>109</v>
      </c>
      <c r="C67" s="11" t="s">
        <v>49</v>
      </c>
      <c r="D67" s="11" t="s">
        <v>45</v>
      </c>
      <c r="E67" s="10" t="s">
        <v>63</v>
      </c>
      <c r="F67" s="10">
        <v>200</v>
      </c>
      <c r="G67" s="12">
        <f t="shared" si="20"/>
        <v>0</v>
      </c>
      <c r="H67" s="10">
        <f t="shared" si="20"/>
        <v>15.6</v>
      </c>
      <c r="I67" s="10">
        <f>I68</f>
        <v>15.7</v>
      </c>
    </row>
    <row r="68" spans="1:9" ht="47.25">
      <c r="A68" s="16" t="s">
        <v>15</v>
      </c>
      <c r="B68" s="10">
        <v>109</v>
      </c>
      <c r="C68" s="11" t="s">
        <v>49</v>
      </c>
      <c r="D68" s="11" t="s">
        <v>45</v>
      </c>
      <c r="E68" s="10" t="s">
        <v>63</v>
      </c>
      <c r="F68" s="10">
        <v>240</v>
      </c>
      <c r="G68" s="12">
        <v>0</v>
      </c>
      <c r="H68" s="10">
        <v>15.6</v>
      </c>
      <c r="I68" s="10">
        <v>15.7</v>
      </c>
    </row>
    <row r="69" spans="1:9" ht="31.5">
      <c r="A69" s="18" t="s">
        <v>96</v>
      </c>
      <c r="B69" s="14">
        <v>109</v>
      </c>
      <c r="C69" s="19" t="s">
        <v>49</v>
      </c>
      <c r="D69" s="19" t="s">
        <v>45</v>
      </c>
      <c r="E69" s="25" t="s">
        <v>105</v>
      </c>
      <c r="F69" s="14"/>
      <c r="G69" s="15">
        <f>G70</f>
        <v>186</v>
      </c>
      <c r="H69" s="23"/>
      <c r="I69" s="23"/>
    </row>
    <row r="70" spans="1:9" ht="47.25">
      <c r="A70" s="9" t="s">
        <v>97</v>
      </c>
      <c r="B70" s="23">
        <v>109</v>
      </c>
      <c r="C70" s="11" t="s">
        <v>49</v>
      </c>
      <c r="D70" s="11" t="s">
        <v>45</v>
      </c>
      <c r="E70" s="25" t="s">
        <v>105</v>
      </c>
      <c r="F70" s="23">
        <v>200</v>
      </c>
      <c r="G70" s="12">
        <f>G71</f>
        <v>186</v>
      </c>
      <c r="H70" s="23"/>
      <c r="I70" s="23"/>
    </row>
    <row r="71" spans="1:9">
      <c r="A71" s="9" t="s">
        <v>98</v>
      </c>
      <c r="B71" s="23">
        <v>109</v>
      </c>
      <c r="C71" s="11" t="s">
        <v>49</v>
      </c>
      <c r="D71" s="11" t="s">
        <v>45</v>
      </c>
      <c r="E71" s="25" t="s">
        <v>105</v>
      </c>
      <c r="F71" s="23">
        <v>240</v>
      </c>
      <c r="G71" s="12">
        <v>186</v>
      </c>
      <c r="H71" s="23"/>
      <c r="I71" s="23"/>
    </row>
    <row r="72" spans="1:9">
      <c r="A72" s="6" t="s">
        <v>30</v>
      </c>
      <c r="B72" s="7">
        <v>109</v>
      </c>
      <c r="C72" s="17" t="s">
        <v>49</v>
      </c>
      <c r="D72" s="17" t="s">
        <v>48</v>
      </c>
      <c r="E72" s="7"/>
      <c r="F72" s="7"/>
      <c r="G72" s="8">
        <f>G73</f>
        <v>0</v>
      </c>
      <c r="H72" s="8">
        <f>H73</f>
        <v>15</v>
      </c>
      <c r="I72" s="8">
        <f>I73</f>
        <v>15</v>
      </c>
    </row>
    <row r="73" spans="1:9" ht="31.5">
      <c r="A73" s="18" t="s">
        <v>31</v>
      </c>
      <c r="B73" s="14">
        <v>109</v>
      </c>
      <c r="C73" s="19" t="s">
        <v>49</v>
      </c>
      <c r="D73" s="19" t="s">
        <v>48</v>
      </c>
      <c r="E73" s="14" t="s">
        <v>64</v>
      </c>
      <c r="F73" s="14"/>
      <c r="G73" s="15">
        <f t="shared" ref="G73:H73" si="21">G74</f>
        <v>0</v>
      </c>
      <c r="H73" s="15">
        <f t="shared" si="21"/>
        <v>15</v>
      </c>
      <c r="I73" s="15">
        <f>I74</f>
        <v>15</v>
      </c>
    </row>
    <row r="74" spans="1:9" ht="47.25">
      <c r="A74" s="18" t="s">
        <v>32</v>
      </c>
      <c r="B74" s="14">
        <v>109</v>
      </c>
      <c r="C74" s="19" t="s">
        <v>49</v>
      </c>
      <c r="D74" s="19" t="s">
        <v>48</v>
      </c>
      <c r="E74" s="14" t="s">
        <v>65</v>
      </c>
      <c r="F74" s="14"/>
      <c r="G74" s="15">
        <f>G75</f>
        <v>0</v>
      </c>
      <c r="H74" s="15">
        <f>H75</f>
        <v>15</v>
      </c>
      <c r="I74" s="15">
        <f>I75</f>
        <v>15</v>
      </c>
    </row>
    <row r="75" spans="1:9" ht="47.25">
      <c r="A75" s="16" t="s">
        <v>14</v>
      </c>
      <c r="B75" s="10">
        <v>109</v>
      </c>
      <c r="C75" s="11" t="s">
        <v>49</v>
      </c>
      <c r="D75" s="11" t="s">
        <v>48</v>
      </c>
      <c r="E75" s="10" t="s">
        <v>65</v>
      </c>
      <c r="F75" s="10">
        <v>200</v>
      </c>
      <c r="G75" s="12">
        <f t="shared" ref="G75:H75" si="22">G76</f>
        <v>0</v>
      </c>
      <c r="H75" s="12">
        <f t="shared" si="22"/>
        <v>15</v>
      </c>
      <c r="I75" s="12">
        <f>I76</f>
        <v>15</v>
      </c>
    </row>
    <row r="76" spans="1:9" ht="47.25">
      <c r="A76" s="16" t="s">
        <v>15</v>
      </c>
      <c r="B76" s="10">
        <v>109</v>
      </c>
      <c r="C76" s="11" t="s">
        <v>49</v>
      </c>
      <c r="D76" s="11" t="s">
        <v>48</v>
      </c>
      <c r="E76" s="10" t="s">
        <v>65</v>
      </c>
      <c r="F76" s="10">
        <v>240</v>
      </c>
      <c r="G76" s="12">
        <v>0</v>
      </c>
      <c r="H76" s="12">
        <v>15</v>
      </c>
      <c r="I76" s="12">
        <v>15</v>
      </c>
    </row>
    <row r="77" spans="1:9">
      <c r="A77" s="4" t="s">
        <v>33</v>
      </c>
      <c r="B77" s="2">
        <v>109</v>
      </c>
      <c r="C77" s="5" t="s">
        <v>51</v>
      </c>
      <c r="D77" s="5"/>
      <c r="E77" s="2"/>
      <c r="F77" s="2"/>
      <c r="G77" s="3">
        <f t="shared" ref="G77:H78" si="23">G78</f>
        <v>6204.7</v>
      </c>
      <c r="H77" s="3">
        <f t="shared" si="23"/>
        <v>1101.8</v>
      </c>
      <c r="I77" s="3">
        <f>I78</f>
        <v>1020.5</v>
      </c>
    </row>
    <row r="78" spans="1:9">
      <c r="A78" s="6" t="s">
        <v>34</v>
      </c>
      <c r="B78" s="7">
        <v>109</v>
      </c>
      <c r="C78" s="17" t="s">
        <v>51</v>
      </c>
      <c r="D78" s="17" t="s">
        <v>44</v>
      </c>
      <c r="E78" s="7"/>
      <c r="F78" s="7"/>
      <c r="G78" s="8">
        <f t="shared" si="23"/>
        <v>6204.7</v>
      </c>
      <c r="H78" s="8">
        <f t="shared" si="23"/>
        <v>1101.8</v>
      </c>
      <c r="I78" s="8">
        <f>I79</f>
        <v>1020.5</v>
      </c>
    </row>
    <row r="79" spans="1:9" ht="21" customHeight="1">
      <c r="A79" s="18" t="s">
        <v>35</v>
      </c>
      <c r="B79" s="14">
        <v>109</v>
      </c>
      <c r="C79" s="19" t="s">
        <v>51</v>
      </c>
      <c r="D79" s="19" t="s">
        <v>44</v>
      </c>
      <c r="E79" s="14" t="s">
        <v>67</v>
      </c>
      <c r="F79" s="14"/>
      <c r="G79" s="15">
        <f>G80+G86</f>
        <v>6204.7</v>
      </c>
      <c r="H79" s="15">
        <f>H80+H86</f>
        <v>1101.8</v>
      </c>
      <c r="I79" s="15">
        <f>I80+I86</f>
        <v>1020.5</v>
      </c>
    </row>
    <row r="80" spans="1:9" ht="47.25">
      <c r="A80" s="18" t="s">
        <v>36</v>
      </c>
      <c r="B80" s="14">
        <v>109</v>
      </c>
      <c r="C80" s="19" t="s">
        <v>51</v>
      </c>
      <c r="D80" s="19" t="s">
        <v>44</v>
      </c>
      <c r="E80" s="10" t="s">
        <v>66</v>
      </c>
      <c r="F80" s="14"/>
      <c r="G80" s="15">
        <f>G81+G83</f>
        <v>0</v>
      </c>
      <c r="H80" s="15">
        <f>H81+H83</f>
        <v>1101.8</v>
      </c>
      <c r="I80" s="15">
        <f>I81+I83</f>
        <v>1020.5</v>
      </c>
    </row>
    <row r="81" spans="1:9" ht="126">
      <c r="A81" s="16" t="s">
        <v>8</v>
      </c>
      <c r="B81" s="10">
        <v>109</v>
      </c>
      <c r="C81" s="11" t="s">
        <v>51</v>
      </c>
      <c r="D81" s="11" t="s">
        <v>44</v>
      </c>
      <c r="E81" s="10" t="s">
        <v>66</v>
      </c>
      <c r="F81" s="10">
        <v>100</v>
      </c>
      <c r="G81" s="12">
        <v>0</v>
      </c>
      <c r="H81" s="12">
        <f t="shared" ref="H81" si="24">H82</f>
        <v>1005.8</v>
      </c>
      <c r="I81" s="12">
        <f>I82</f>
        <v>924.5</v>
      </c>
    </row>
    <row r="82" spans="1:9" ht="31.5">
      <c r="A82" s="16" t="s">
        <v>37</v>
      </c>
      <c r="B82" s="10">
        <v>109</v>
      </c>
      <c r="C82" s="11" t="s">
        <v>51</v>
      </c>
      <c r="D82" s="11" t="s">
        <v>44</v>
      </c>
      <c r="E82" s="10" t="s">
        <v>66</v>
      </c>
      <c r="F82" s="10">
        <v>110</v>
      </c>
      <c r="G82" s="12">
        <v>0</v>
      </c>
      <c r="H82" s="12">
        <v>1005.8</v>
      </c>
      <c r="I82" s="12">
        <v>924.5</v>
      </c>
    </row>
    <row r="83" spans="1:9" ht="47.25">
      <c r="A83" s="13" t="s">
        <v>36</v>
      </c>
      <c r="B83" s="10">
        <v>109</v>
      </c>
      <c r="C83" s="11" t="s">
        <v>51</v>
      </c>
      <c r="D83" s="11" t="s">
        <v>44</v>
      </c>
      <c r="E83" s="10" t="s">
        <v>66</v>
      </c>
      <c r="F83" s="14"/>
      <c r="G83" s="15">
        <f t="shared" ref="G83:I84" si="25">G84</f>
        <v>0</v>
      </c>
      <c r="H83" s="15">
        <f t="shared" si="25"/>
        <v>96</v>
      </c>
      <c r="I83" s="15">
        <f t="shared" si="25"/>
        <v>96</v>
      </c>
    </row>
    <row r="84" spans="1:9" ht="44.25" customHeight="1">
      <c r="A84" s="16" t="s">
        <v>14</v>
      </c>
      <c r="B84" s="10">
        <v>109</v>
      </c>
      <c r="C84" s="11" t="s">
        <v>51</v>
      </c>
      <c r="D84" s="11" t="s">
        <v>44</v>
      </c>
      <c r="E84" s="10" t="s">
        <v>66</v>
      </c>
      <c r="F84" s="10">
        <v>200</v>
      </c>
      <c r="G84" s="12">
        <f t="shared" si="25"/>
        <v>0</v>
      </c>
      <c r="H84" s="12">
        <f t="shared" si="25"/>
        <v>96</v>
      </c>
      <c r="I84" s="12">
        <f t="shared" si="25"/>
        <v>96</v>
      </c>
    </row>
    <row r="85" spans="1:9" ht="45.75" customHeight="1">
      <c r="A85" s="16" t="s">
        <v>15</v>
      </c>
      <c r="B85" s="10">
        <v>109</v>
      </c>
      <c r="C85" s="11" t="s">
        <v>51</v>
      </c>
      <c r="D85" s="11" t="s">
        <v>44</v>
      </c>
      <c r="E85" s="10" t="s">
        <v>66</v>
      </c>
      <c r="F85" s="10">
        <v>240</v>
      </c>
      <c r="G85" s="12">
        <v>0</v>
      </c>
      <c r="H85" s="12">
        <v>96</v>
      </c>
      <c r="I85" s="12">
        <v>96</v>
      </c>
    </row>
    <row r="86" spans="1:9" ht="63">
      <c r="A86" s="13" t="s">
        <v>73</v>
      </c>
      <c r="B86" s="14">
        <v>109</v>
      </c>
      <c r="C86" s="19" t="s">
        <v>51</v>
      </c>
      <c r="D86" s="19" t="s">
        <v>44</v>
      </c>
      <c r="E86" s="14" t="s">
        <v>72</v>
      </c>
      <c r="F86" s="14"/>
      <c r="G86" s="14">
        <f t="shared" ref="G86:H86" si="26">G87+G89+G91</f>
        <v>6204.7</v>
      </c>
      <c r="H86" s="15">
        <f t="shared" si="26"/>
        <v>0</v>
      </c>
      <c r="I86" s="15">
        <f>I87+I89+I91</f>
        <v>0</v>
      </c>
    </row>
    <row r="87" spans="1:9" ht="126">
      <c r="A87" s="16" t="s">
        <v>8</v>
      </c>
      <c r="B87" s="10">
        <v>109</v>
      </c>
      <c r="C87" s="11" t="s">
        <v>51</v>
      </c>
      <c r="D87" s="11" t="s">
        <v>44</v>
      </c>
      <c r="E87" s="10" t="s">
        <v>72</v>
      </c>
      <c r="F87" s="10">
        <v>100</v>
      </c>
      <c r="G87" s="10">
        <f t="shared" ref="G87" si="27">G88</f>
        <v>4534</v>
      </c>
      <c r="H87" s="12">
        <v>0</v>
      </c>
      <c r="I87" s="12">
        <v>0</v>
      </c>
    </row>
    <row r="88" spans="1:9" ht="31.5">
      <c r="A88" s="16" t="s">
        <v>37</v>
      </c>
      <c r="B88" s="10">
        <v>109</v>
      </c>
      <c r="C88" s="11" t="s">
        <v>51</v>
      </c>
      <c r="D88" s="11" t="s">
        <v>44</v>
      </c>
      <c r="E88" s="10" t="s">
        <v>72</v>
      </c>
      <c r="F88" s="10">
        <v>110</v>
      </c>
      <c r="G88" s="10">
        <v>4534</v>
      </c>
      <c r="H88" s="12">
        <v>0</v>
      </c>
      <c r="I88" s="12">
        <v>0</v>
      </c>
    </row>
    <row r="89" spans="1:9" ht="47.25">
      <c r="A89" s="16" t="s">
        <v>14</v>
      </c>
      <c r="B89" s="10">
        <v>109</v>
      </c>
      <c r="C89" s="11" t="s">
        <v>51</v>
      </c>
      <c r="D89" s="11" t="s">
        <v>44</v>
      </c>
      <c r="E89" s="10" t="s">
        <v>72</v>
      </c>
      <c r="F89" s="10">
        <v>200</v>
      </c>
      <c r="G89" s="10">
        <f t="shared" ref="G89" si="28">G90</f>
        <v>1589.4</v>
      </c>
      <c r="H89" s="12">
        <v>0</v>
      </c>
      <c r="I89" s="12">
        <v>0</v>
      </c>
    </row>
    <row r="90" spans="1:9" ht="47.25">
      <c r="A90" s="16" t="s">
        <v>15</v>
      </c>
      <c r="B90" s="10">
        <v>109</v>
      </c>
      <c r="C90" s="11" t="s">
        <v>51</v>
      </c>
      <c r="D90" s="11" t="s">
        <v>44</v>
      </c>
      <c r="E90" s="10" t="s">
        <v>72</v>
      </c>
      <c r="F90" s="10">
        <v>240</v>
      </c>
      <c r="G90" s="10">
        <v>1589.4</v>
      </c>
      <c r="H90" s="12">
        <v>0</v>
      </c>
      <c r="I90" s="12">
        <v>0</v>
      </c>
    </row>
    <row r="91" spans="1:9">
      <c r="A91" s="16" t="s">
        <v>16</v>
      </c>
      <c r="B91" s="10">
        <v>109</v>
      </c>
      <c r="C91" s="11" t="s">
        <v>51</v>
      </c>
      <c r="D91" s="11" t="s">
        <v>44</v>
      </c>
      <c r="E91" s="10" t="s">
        <v>72</v>
      </c>
      <c r="F91" s="10">
        <v>800</v>
      </c>
      <c r="G91" s="10">
        <f t="shared" ref="G91" si="29">G92</f>
        <v>81.3</v>
      </c>
      <c r="H91" s="12">
        <v>0</v>
      </c>
      <c r="I91" s="12">
        <v>0</v>
      </c>
    </row>
    <row r="92" spans="1:9" ht="31.5">
      <c r="A92" s="16" t="s">
        <v>17</v>
      </c>
      <c r="B92" s="10">
        <v>109</v>
      </c>
      <c r="C92" s="11" t="s">
        <v>51</v>
      </c>
      <c r="D92" s="11" t="s">
        <v>44</v>
      </c>
      <c r="E92" s="10" t="s">
        <v>72</v>
      </c>
      <c r="F92" s="10">
        <v>850</v>
      </c>
      <c r="G92" s="10">
        <v>81.3</v>
      </c>
      <c r="H92" s="12">
        <v>0</v>
      </c>
      <c r="I92" s="12">
        <v>0</v>
      </c>
    </row>
    <row r="93" spans="1:9">
      <c r="A93" s="4" t="s">
        <v>38</v>
      </c>
      <c r="B93" s="2">
        <v>109</v>
      </c>
      <c r="C93" s="5">
        <v>10</v>
      </c>
      <c r="D93" s="5"/>
      <c r="E93" s="2"/>
      <c r="F93" s="2"/>
      <c r="G93" s="3">
        <f t="shared" ref="G93:H97" si="30">G94</f>
        <v>238.9</v>
      </c>
      <c r="H93" s="3">
        <f t="shared" si="30"/>
        <v>238.9</v>
      </c>
      <c r="I93" s="3">
        <f>I94</f>
        <v>238.9</v>
      </c>
    </row>
    <row r="94" spans="1:9">
      <c r="A94" s="6" t="s">
        <v>39</v>
      </c>
      <c r="B94" s="7">
        <v>109</v>
      </c>
      <c r="C94" s="17">
        <v>10</v>
      </c>
      <c r="D94" s="17" t="s">
        <v>44</v>
      </c>
      <c r="E94" s="7"/>
      <c r="F94" s="7"/>
      <c r="G94" s="8">
        <f t="shared" si="30"/>
        <v>238.9</v>
      </c>
      <c r="H94" s="8">
        <f t="shared" si="30"/>
        <v>238.9</v>
      </c>
      <c r="I94" s="8">
        <f>I95</f>
        <v>238.9</v>
      </c>
    </row>
    <row r="95" spans="1:9" ht="31.5">
      <c r="A95" s="9" t="s">
        <v>6</v>
      </c>
      <c r="B95" s="10">
        <v>109</v>
      </c>
      <c r="C95" s="11">
        <v>10</v>
      </c>
      <c r="D95" s="11" t="s">
        <v>44</v>
      </c>
      <c r="E95" s="10" t="s">
        <v>53</v>
      </c>
      <c r="F95" s="10"/>
      <c r="G95" s="12">
        <f t="shared" si="30"/>
        <v>238.9</v>
      </c>
      <c r="H95" s="12">
        <f t="shared" si="30"/>
        <v>238.9</v>
      </c>
      <c r="I95" s="12">
        <f>I96</f>
        <v>238.9</v>
      </c>
    </row>
    <row r="96" spans="1:9" ht="31.5">
      <c r="A96" s="18" t="s">
        <v>40</v>
      </c>
      <c r="B96" s="14">
        <v>109</v>
      </c>
      <c r="C96" s="19">
        <v>10</v>
      </c>
      <c r="D96" s="19" t="s">
        <v>44</v>
      </c>
      <c r="E96" s="14" t="s">
        <v>71</v>
      </c>
      <c r="F96" s="14"/>
      <c r="G96" s="15">
        <f t="shared" si="30"/>
        <v>238.9</v>
      </c>
      <c r="H96" s="15">
        <f t="shared" si="30"/>
        <v>238.9</v>
      </c>
      <c r="I96" s="15">
        <f>I97</f>
        <v>238.9</v>
      </c>
    </row>
    <row r="97" spans="1:9" ht="31.5">
      <c r="A97" s="9" t="s">
        <v>41</v>
      </c>
      <c r="B97" s="10">
        <v>109</v>
      </c>
      <c r="C97" s="11">
        <v>10</v>
      </c>
      <c r="D97" s="11" t="s">
        <v>44</v>
      </c>
      <c r="E97" s="10" t="s">
        <v>71</v>
      </c>
      <c r="F97" s="10">
        <v>300</v>
      </c>
      <c r="G97" s="12">
        <f t="shared" si="30"/>
        <v>238.9</v>
      </c>
      <c r="H97" s="12">
        <f t="shared" si="30"/>
        <v>238.9</v>
      </c>
      <c r="I97" s="12">
        <f>I98</f>
        <v>238.9</v>
      </c>
    </row>
    <row r="98" spans="1:9" ht="31.5">
      <c r="A98" s="9" t="s">
        <v>42</v>
      </c>
      <c r="B98" s="10">
        <v>109</v>
      </c>
      <c r="C98" s="11">
        <v>10</v>
      </c>
      <c r="D98" s="11" t="s">
        <v>44</v>
      </c>
      <c r="E98" s="10" t="s">
        <v>71</v>
      </c>
      <c r="F98" s="10">
        <v>310</v>
      </c>
      <c r="G98" s="12">
        <v>238.9</v>
      </c>
      <c r="H98" s="12">
        <v>238.9</v>
      </c>
      <c r="I98" s="12">
        <v>238.9</v>
      </c>
    </row>
    <row r="99" spans="1:9" ht="31.5">
      <c r="A99" s="4" t="s">
        <v>89</v>
      </c>
      <c r="B99" s="2">
        <v>109</v>
      </c>
      <c r="C99" s="5" t="s">
        <v>90</v>
      </c>
      <c r="D99" s="5" t="s">
        <v>91</v>
      </c>
      <c r="E99" s="2"/>
      <c r="F99" s="2"/>
      <c r="G99" s="3"/>
      <c r="H99" s="3">
        <f>H100</f>
        <v>140.19999999999999</v>
      </c>
      <c r="I99" s="3">
        <f>I100</f>
        <v>284.3</v>
      </c>
    </row>
    <row r="100" spans="1:9">
      <c r="A100" s="9" t="s">
        <v>89</v>
      </c>
      <c r="B100" s="10">
        <v>109</v>
      </c>
      <c r="C100" s="11" t="s">
        <v>90</v>
      </c>
      <c r="D100" s="11" t="s">
        <v>90</v>
      </c>
      <c r="E100" s="10" t="s">
        <v>92</v>
      </c>
      <c r="F100" s="10"/>
      <c r="G100" s="12"/>
      <c r="H100" s="12">
        <f>H101</f>
        <v>140.19999999999999</v>
      </c>
      <c r="I100" s="12">
        <f>I101</f>
        <v>284.3</v>
      </c>
    </row>
    <row r="101" spans="1:9">
      <c r="A101" s="9" t="s">
        <v>89</v>
      </c>
      <c r="B101" s="10">
        <v>109</v>
      </c>
      <c r="C101" s="11" t="s">
        <v>90</v>
      </c>
      <c r="D101" s="11" t="s">
        <v>90</v>
      </c>
      <c r="E101" s="10" t="s">
        <v>92</v>
      </c>
      <c r="F101" s="10">
        <v>990</v>
      </c>
      <c r="G101" s="12"/>
      <c r="H101" s="12">
        <v>140.19999999999999</v>
      </c>
      <c r="I101" s="12">
        <v>284.3</v>
      </c>
    </row>
    <row r="102" spans="1:9">
      <c r="A102" s="4" t="s">
        <v>43</v>
      </c>
      <c r="B102" s="2"/>
      <c r="C102" s="2"/>
      <c r="D102" s="2"/>
      <c r="E102" s="2"/>
      <c r="F102" s="2"/>
      <c r="G102" s="3">
        <f>G93+G77+G55+G49+G38+G6</f>
        <v>13831.7</v>
      </c>
      <c r="H102" s="3">
        <f>H93+H77+H55+H49+H38+H6+H99</f>
        <v>5793.2</v>
      </c>
      <c r="I102" s="3">
        <f>I93+I77+I55+I49+I38+I6+I99</f>
        <v>5886.5</v>
      </c>
    </row>
  </sheetData>
  <mergeCells count="11">
    <mergeCell ref="A1:I1"/>
    <mergeCell ref="A2:I2"/>
    <mergeCell ref="I3:I4"/>
    <mergeCell ref="A3:A4"/>
    <mergeCell ref="C3:C4"/>
    <mergeCell ref="D3:D4"/>
    <mergeCell ref="E3:E4"/>
    <mergeCell ref="F3:F4"/>
    <mergeCell ref="B3:B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2023-12-20T07:05:01Z</dcterms:modified>
</cp:coreProperties>
</file>